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7. Департамент информационных технологий\1. Отдел ведения информационных ресурсов\2023\НИФИ\Раздел 3\Готовая информация на сайт\"/>
    </mc:Choice>
  </mc:AlternateContent>
  <bookViews>
    <workbookView xWindow="0" yWindow="0" windowWidth="21570" windowHeight="9645"/>
  </bookViews>
  <sheets>
    <sheet name="Бюджет" sheetId="2" r:id="rId1"/>
  </sheets>
  <definedNames>
    <definedName name="_xlnm.Print_Titles" localSheetId="0">Бюджет!$4:$5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3" i="2" l="1"/>
  <c r="E83" i="2"/>
  <c r="F35" i="2" l="1"/>
  <c r="F6" i="2"/>
  <c r="F83" i="2" l="1"/>
  <c r="F82" i="2"/>
  <c r="F80" i="2"/>
  <c r="F79" i="2"/>
  <c r="F75" i="2"/>
  <c r="F76" i="2"/>
  <c r="F73" i="2"/>
  <c r="F70" i="2"/>
  <c r="F71" i="2"/>
  <c r="F72" i="2"/>
  <c r="F68" i="2"/>
  <c r="F64" i="2"/>
  <c r="F65" i="2"/>
  <c r="F66" i="2"/>
  <c r="F67" i="2"/>
  <c r="F62" i="2"/>
  <c r="F56" i="2"/>
  <c r="F57" i="2"/>
  <c r="F58" i="2"/>
  <c r="F59" i="2"/>
  <c r="F60" i="2"/>
  <c r="F61" i="2"/>
  <c r="F54" i="2"/>
  <c r="F53" i="2"/>
  <c r="F51" i="2"/>
  <c r="F44" i="2"/>
  <c r="F45" i="2"/>
  <c r="F46" i="2"/>
  <c r="F47" i="2"/>
  <c r="F48" i="2"/>
  <c r="F49" i="2"/>
  <c r="F50" i="2"/>
  <c r="F43" i="2"/>
  <c r="F42" i="2"/>
  <c r="F41" i="2"/>
  <c r="F39" i="2"/>
  <c r="F36" i="2"/>
  <c r="F37" i="2"/>
  <c r="F38" i="2"/>
  <c r="F34" i="2"/>
  <c r="F25" i="2"/>
  <c r="F26" i="2"/>
  <c r="F27" i="2"/>
  <c r="F28" i="2"/>
  <c r="F29" i="2"/>
  <c r="F30" i="2"/>
  <c r="F31" i="2"/>
  <c r="F32" i="2"/>
  <c r="F33" i="2"/>
  <c r="F24" i="2"/>
  <c r="F23" i="2"/>
  <c r="F21" i="2"/>
  <c r="F20" i="2"/>
  <c r="F19" i="2"/>
  <c r="F18" i="2"/>
  <c r="F17" i="2"/>
  <c r="F16" i="2"/>
  <c r="F8" i="2"/>
  <c r="F9" i="2"/>
  <c r="F10" i="2"/>
  <c r="F11" i="2"/>
  <c r="F12" i="2"/>
  <c r="F13" i="2"/>
  <c r="F15" i="2"/>
  <c r="F7" i="2"/>
  <c r="F40" i="2" l="1"/>
  <c r="F52" i="2"/>
  <c r="F55" i="2"/>
  <c r="F63" i="2"/>
  <c r="F69" i="2"/>
  <c r="F74" i="2"/>
</calcChain>
</file>

<file path=xl/sharedStrings.xml><?xml version="1.0" encoding="utf-8"?>
<sst xmlns="http://schemas.openxmlformats.org/spreadsheetml/2006/main" count="319" uniqueCount="104">
  <si>
    <t/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</si>
  <si>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</si>
  <si>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</si>
  <si>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</si>
  <si>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Другие вопросы в области средств массовой информации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</si>
  <si>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</si>
  <si>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</si>
  <si>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</si>
  <si>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</si>
  <si>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</si>
  <si>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</si>
  <si>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</si>
  <si>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</si>
  <si>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</si>
  <si>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</si>
  <si>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</si>
  <si>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</si>
  <si>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</si>
  <si>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</si>
  <si>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</si>
  <si>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Заготовка, переработка, хранение и обеспечение безопасности донорской крови и ее компонентов</t>
  </si>
  <si>
    <t>Санаторно-оздоровительная помощь</t>
  </si>
  <si>
    <t>Медицинская помощь в дневных стационарах всех типов</t>
  </si>
  <si>
    <t>Амбулаторная помощь</t>
  </si>
  <si>
    <t>Стационарная медицинская помощь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</si>
  <si>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</si>
  <si>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</si>
  <si>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</si>
  <si>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</si>
  <si>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</si>
  <si>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Прикладные научные исследования в области образования</t>
  </si>
  <si>
    <t>Профессиональная подготовка, переподготовка и повышение квалификации</t>
  </si>
  <si>
    <t>Среднее профессиональное образование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</si>
  <si>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</si>
  <si>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</si>
  <si>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</si>
  <si>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</si>
  <si>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</si>
  <si>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</si>
  <si>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</si>
  <si>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</si>
  <si>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</si>
  <si>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</si>
  <si>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</si>
  <si>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</si>
  <si>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Прикладные научные исследования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</si>
  <si>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</si>
  <si>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</si>
  <si>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</si>
  <si>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</si>
  <si>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Водное хозяйство</t>
  </si>
  <si>
    <t>Сельское хозяйство и рыболовство</t>
  </si>
  <si>
    <t>Топливно-энергетический комплекс</t>
  </si>
  <si>
    <t>Общеэкономические вопросы</t>
  </si>
  <si>
    <t>НАЦИОНАЛЬНАЯ ЭКОНОМИКА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</si>
  <si>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</si>
  <si>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</si>
  <si>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</si>
  <si>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</si>
  <si>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</si>
  <si>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</si>
  <si>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Фундаментальные исследования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</si>
  <si>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</si>
  <si>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</si>
  <si>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</si>
  <si>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</si>
  <si>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</si>
  <si>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</si>
  <si>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</si>
  <si>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</si>
  <si>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</si>
  <si>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Коды бюджетной классификации</t>
  </si>
  <si>
    <t>Наименование</t>
  </si>
  <si>
    <t>Итого</t>
  </si>
  <si>
    <t>01</t>
  </si>
  <si>
    <t>13</t>
  </si>
  <si>
    <t>11</t>
  </si>
  <si>
    <t>10</t>
  </si>
  <si>
    <t>07</t>
  </si>
  <si>
    <t>06</t>
  </si>
  <si>
    <t>05</t>
  </si>
  <si>
    <t>04</t>
  </si>
  <si>
    <t>03</t>
  </si>
  <si>
    <t>02</t>
  </si>
  <si>
    <t>00</t>
  </si>
  <si>
    <t>09</t>
  </si>
  <si>
    <t>12</t>
  </si>
  <si>
    <t>08</t>
  </si>
  <si>
    <t>Сравнение %</t>
  </si>
  <si>
    <t>Бюджет субъекта РФ</t>
  </si>
  <si>
    <t>Скорая медицинская помощь</t>
  </si>
  <si>
    <t>Благоустройство</t>
  </si>
  <si>
    <t>Миграционная политика</t>
  </si>
  <si>
    <t>Молодежная политика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</si>
  <si>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</si>
  <si>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</si>
  <si>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</si>
  <si>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14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</si>
  <si>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</si>
  <si>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</si>
  <si>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ед. изм. 
тыс. рублей</t>
  </si>
  <si>
    <t>Сведения о расходах бюджета субъекта по разделам и подразделам классификации расходов бюджетов за 1 квартал 2023 года в сравнении с соответствующим периодом прошлого года</t>
  </si>
  <si>
    <t>Исполнение на 01.04.2022</t>
  </si>
  <si>
    <t>Исполнение на 01.04.2023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</si>
</sst>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0"/>
    <numFmt numFmtId="166" formatCode="#,##0.00_ ;[Red]\-#,##0.00\ "/>
    <numFmt numFmtId="167" formatCode="&quot;&quot;###,##0.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8">
    <xf numFmtId="0" fontId="0" fillId="0" borderId="0" xfId="0"/>
    <xf numFmtId="0" fontId="3" fillId="0" borderId="0" xfId="1" applyFont="1"/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3" fillId="0" borderId="0" xfId="1" applyFont="1" applyProtection="1">
      <protection hidden="1"/>
    </xf>
    <xf numFmtId="0" fontId="4" fillId="0" borderId="0" xfId="1" applyNumberFormat="1" applyFont="1" applyFill="1" applyAlignment="1" applyProtection="1">
      <alignment horizontal="left" vertical="center" wrapText="1"/>
      <protection hidden="1"/>
    </xf>
    <xf numFmtId="166" fontId="3" fillId="0" borderId="0" xfId="1" applyNumberFormat="1" applyFont="1"/>
    <xf numFmtId="49" fontId="5" fillId="0" borderId="0" xfId="1" applyNumberFormat="1" applyFont="1" applyFill="1" applyAlignment="1" applyProtection="1">
      <protection hidden="1"/>
    </xf>
    <xf numFmtId="49" fontId="3" fillId="0" borderId="0" xfId="1" applyNumberFormat="1" applyFont="1" applyProtection="1">
      <protection hidden="1"/>
    </xf>
    <xf numFmtId="49" fontId="4" fillId="0" borderId="0" xfId="1" applyNumberFormat="1" applyFont="1" applyFill="1" applyProtection="1">
      <protection hidden="1"/>
    </xf>
    <xf numFmtId="49" fontId="3" fillId="0" borderId="0" xfId="1" applyNumberFormat="1" applyFont="1"/>
    <xf numFmtId="0" fontId="6" fillId="0" borderId="0" xfId="1" applyFont="1"/>
    <xf numFmtId="0" fontId="3" fillId="0" borderId="0" xfId="1" applyFont="1" applyBorder="1" applyAlignment="1">
      <alignment horizontal="center" wrapText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>
      <alignment horizontal="center"/>
    </xf>
    <xf numFmtId="10" fontId="5" fillId="0" borderId="0" xfId="1" applyNumberFormat="1" applyFont="1" applyFill="1" applyAlignment="1" applyProtection="1">
      <alignment horizontal="center"/>
      <protection hidden="1"/>
    </xf>
    <xf numFmtId="10" fontId="3" fillId="0" borderId="0" xfId="1" applyNumberFormat="1" applyFont="1" applyAlignment="1" applyProtection="1">
      <alignment horizontal="center"/>
      <protection hidden="1"/>
    </xf>
    <xf numFmtId="10" fontId="3" fillId="0" borderId="0" xfId="1" applyNumberFormat="1" applyFont="1" applyAlignment="1">
      <alignment horizontal="center"/>
    </xf>
    <xf numFmtId="0" fontId="4" fillId="0" borderId="0" xfId="1" applyNumberFormat="1" applyFont="1" applyFill="1" applyBorder="1" applyAlignment="1" applyProtection="1">
      <protection hidden="1"/>
    </xf>
    <xf numFmtId="166" fontId="3" fillId="0" borderId="0" xfId="1" applyNumberFormat="1" applyFont="1" applyAlignment="1" applyProtection="1">
      <alignment horizontal="center"/>
      <protection hidden="1"/>
    </xf>
    <xf numFmtId="0" fontId="3" fillId="0" borderId="0" xfId="1" applyNumberFormat="1" applyFont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164" fontId="4" fillId="0" borderId="3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Font="1" applyBorder="1"/>
    <xf numFmtId="0" fontId="2" fillId="0" borderId="0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alignment vertical="top" wrapText="1"/>
      <protection hidden="1"/>
    </xf>
    <xf numFmtId="165" fontId="4" fillId="0" borderId="4" xfId="1" applyNumberFormat="1" applyFont="1" applyFill="1" applyBorder="1" applyAlignment="1" applyProtection="1">
      <alignment horizontal="left" vertical="top" wrapText="1"/>
      <protection hidden="1"/>
    </xf>
    <xf numFmtId="167" fontId="9" fillId="0" borderId="5" xfId="0" applyNumberFormat="1" applyFont="1" applyBorder="1" applyAlignment="1">
      <alignment horizontal="center" vertical="center" wrapText="1"/>
    </xf>
    <xf numFmtId="167" fontId="10" fillId="0" borderId="5" xfId="0" applyNumberFormat="1" applyFont="1" applyBorder="1" applyAlignment="1">
      <alignment horizontal="center" vertical="center" wrapText="1"/>
    </xf>
    <xf numFmtId="167" fontId="9" fillId="2" borderId="5" xfId="0" applyNumberFormat="1" applyFont="1" applyFill="1" applyBorder="1" applyAlignment="1">
      <alignment horizontal="center" vertical="center" wrapText="1"/>
    </xf>
    <xf numFmtId="167" fontId="10" fillId="2" borderId="5" xfId="0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166" fontId="11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10" fontId="5" fillId="0" borderId="1" xfId="1" applyNumberFormat="1" applyFont="1" applyFill="1" applyBorder="1" applyAlignment="1" applyProtection="1">
      <alignment horizontal="center" vertical="center"/>
      <protection hidden="1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0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2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8" fillId="0" borderId="0" xfId="1" applyFont="1" applyBorder="1" applyAlignment="1">
      <alignment horizont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Font="1" applyBorder="1" applyAlignment="1">
      <alignment horizontal="right" wrapText="1"/>
    </xf>
  </cellXfs>
  <cellStyles count="3">
    <cellStyle name="Normal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88"/>
  <sheetViews>
    <sheetView showGridLines="0" tabSelected="1" zoomScale="130" zoomScaleNormal="130" workbookViewId="0">
      <selection activeCell="F6" sqref="F6"/>
    </sheetView>
  </sheetViews>
  <sheetFormatPr defaultColWidth="9.140625" defaultRowHeight="12.75" x14ac:dyDescent="0.2"/>
  <cols>
    <col min="1" max="1" width="29" style="1" customWidth="1"/>
    <col min="2" max="2" width="6" style="10" customWidth="1"/>
    <col min="3" max="3" width="7.140625" style="10" customWidth="1"/>
    <col min="4" max="4" width="15.28515625" style="14" customWidth="1"/>
    <col min="5" max="5" width="14.28515625" style="14" customWidth="1"/>
    <col min="6" max="6" width="12.7109375" style="17" customWidth="1"/>
    <col min="7" max="7" width="1" style="1" customWidth="1"/>
    <col min="8" max="8" width="13.140625" style="1" customWidth="1"/>
    <col min="9" max="210" width="9.140625" style="1" customWidth="1"/>
    <col min="211" max="16384" width="9.140625" style="1"/>
  </cols>
  <sheetData>
    <row r="2" spans="1:8" ht="48" customHeight="1" x14ac:dyDescent="0.2">
      <c r="A2" s="43" t="s">
        <v>101</v>
      </c>
      <c r="B2" s="43"/>
      <c r="C2" s="43"/>
      <c r="D2" s="43"/>
      <c r="E2" s="43"/>
      <c r="F2" s="43"/>
    </row>
    <row r="3" spans="1:8" ht="22.5" customHeight="1" x14ac:dyDescent="0.2">
      <c r="A3" s="12"/>
      <c r="B3" s="12"/>
      <c r="C3" s="12"/>
      <c r="D3" s="12"/>
      <c r="E3" s="47" t="s">
        <v>100</v>
      </c>
      <c r="F3" s="47"/>
    </row>
    <row r="4" spans="1:8" ht="43.5" customHeight="1" x14ac:dyDescent="0.2">
      <c r="A4" s="45" t="s">
        <v>72</v>
      </c>
      <c r="B4" s="46" t="s">
        <v>71</v>
      </c>
      <c r="C4" s="46"/>
      <c r="D4" s="44" t="s">
        <v>89</v>
      </c>
      <c r="E4" s="44"/>
      <c r="F4" s="44"/>
      <c r="G4" s="24"/>
    </row>
    <row r="5" spans="1:8" ht="27.75" customHeight="1" x14ac:dyDescent="0.2">
      <c r="A5" s="45"/>
      <c r="B5" s="39" t="s">
        <v>70</v>
      </c>
      <c r="C5" s="39" t="s">
        <v>69</v>
      </c>
      <c r="D5" s="40" t="s">
        <v>102</v>
      </c>
      <c r="E5" s="40" t="s">
        <v>103</v>
      </c>
      <c r="F5" s="41" t="s">
        <v>88</v>
      </c>
      <c r="G5" s="24" t="s">
        <v>0</v>
      </c>
    </row>
    <row r="6" spans="1:8" ht="21" x14ac:dyDescent="0.2">
      <c r="A6" s="25" t="s">
        <v>68</v>
      </c>
      <c r="B6" s="33" t="s">
        <v>74</v>
      </c>
      <c r="C6" s="33" t="s">
        <v>84</v>
      </c>
      <c r="D6" s="31">
        <v>879233.72</v>
      </c>
      <c r="E6" s="27">
        <v>1006566.79</v>
      </c>
      <c r="F6" s="34">
        <f>E6/D6</f>
        <v>1.1448227781800726</v>
      </c>
      <c r="G6" s="18" t="s">
        <v>0</v>
      </c>
    </row>
    <row r="7" spans="1:8" ht="45" x14ac:dyDescent="0.2">
      <c r="A7" s="26" t="s">
        <v>67</v>
      </c>
      <c r="B7" s="35" t="s">
        <v>74</v>
      </c>
      <c r="C7" s="35" t="s">
        <v>83</v>
      </c>
      <c r="D7" s="32">
        <v>18312.07</v>
      </c>
      <c r="E7" s="28">
        <v>20657.71</v>
      </c>
      <c r="F7" s="36">
        <f>E7/D7</f>
        <v>1.1280925640847812</v>
      </c>
      <c r="G7" s="18" t="s">
        <v>0</v>
      </c>
      <c r="H7" s="6"/>
    </row>
    <row r="8" spans="1:8" ht="56.25" x14ac:dyDescent="0.2">
      <c r="A8" s="26" t="s">
        <v>66</v>
      </c>
      <c r="B8" s="35" t="s">
        <v>74</v>
      </c>
      <c r="C8" s="35" t="s">
        <v>82</v>
      </c>
      <c r="D8" s="32">
        <v>99630.7</v>
      </c>
      <c r="E8" s="28">
        <v>108869.54</v>
      </c>
      <c r="F8" s="36">
        <f t="shared" ref="F8:F15" si="0">E8/D8</f>
        <v>1.0927308550476911</v>
      </c>
      <c r="G8" s="18" t="s">
        <v>0</v>
      </c>
    </row>
    <row r="9" spans="1:8" ht="67.5" x14ac:dyDescent="0.2">
      <c r="A9" s="26" t="s">
        <v>65</v>
      </c>
      <c r="B9" s="35" t="s">
        <v>74</v>
      </c>
      <c r="C9" s="35" t="s">
        <v>81</v>
      </c>
      <c r="D9" s="32">
        <v>108049.19</v>
      </c>
      <c r="E9" s="28">
        <v>116000.78</v>
      </c>
      <c r="F9" s="36">
        <f t="shared" si="0"/>
        <v>1.0735923147596016</v>
      </c>
      <c r="G9" s="18" t="s">
        <v>0</v>
      </c>
      <c r="H9" s="6"/>
    </row>
    <row r="10" spans="1:8" x14ac:dyDescent="0.2">
      <c r="A10" s="26" t="s">
        <v>64</v>
      </c>
      <c r="B10" s="35" t="s">
        <v>74</v>
      </c>
      <c r="C10" s="35" t="s">
        <v>80</v>
      </c>
      <c r="D10" s="32">
        <v>46079.79</v>
      </c>
      <c r="E10" s="28">
        <v>40861.919999999998</v>
      </c>
      <c r="F10" s="36">
        <f t="shared" si="0"/>
        <v>0.88676445791094094</v>
      </c>
      <c r="G10" s="18" t="s">
        <v>0</v>
      </c>
    </row>
    <row r="11" spans="1:8" ht="45" x14ac:dyDescent="0.2">
      <c r="A11" s="26" t="s">
        <v>63</v>
      </c>
      <c r="B11" s="35" t="s">
        <v>74</v>
      </c>
      <c r="C11" s="35" t="s">
        <v>79</v>
      </c>
      <c r="D11" s="32">
        <v>77421.899999999994</v>
      </c>
      <c r="E11" s="28">
        <v>91329.88</v>
      </c>
      <c r="F11" s="36">
        <f t="shared" si="0"/>
        <v>1.1796388360399319</v>
      </c>
      <c r="G11" s="18" t="s">
        <v>0</v>
      </c>
    </row>
    <row r="12" spans="1:8" ht="22.5" x14ac:dyDescent="0.2">
      <c r="A12" s="26" t="s">
        <v>62</v>
      </c>
      <c r="B12" s="35" t="s">
        <v>74</v>
      </c>
      <c r="C12" s="35" t="s">
        <v>78</v>
      </c>
      <c r="D12" s="32">
        <v>15294.07</v>
      </c>
      <c r="E12" s="28">
        <v>18894.27</v>
      </c>
      <c r="F12" s="36">
        <f t="shared" si="0"/>
        <v>1.2353984256643262</v>
      </c>
      <c r="G12" s="18" t="s">
        <v>0</v>
      </c>
    </row>
    <row r="13" spans="1:8" x14ac:dyDescent="0.2">
      <c r="A13" s="26" t="s">
        <v>61</v>
      </c>
      <c r="B13" s="35" t="s">
        <v>74</v>
      </c>
      <c r="C13" s="35" t="s">
        <v>77</v>
      </c>
      <c r="D13" s="32">
        <v>16505.349999999999</v>
      </c>
      <c r="E13" s="28">
        <v>28320.45</v>
      </c>
      <c r="F13" s="36">
        <f t="shared" si="0"/>
        <v>1.7158345627326899</v>
      </c>
      <c r="G13" s="18" t="s">
        <v>0</v>
      </c>
    </row>
    <row r="14" spans="1:8" x14ac:dyDescent="0.2">
      <c r="A14" s="26" t="s">
        <v>60</v>
      </c>
      <c r="B14" s="35" t="s">
        <v>74</v>
      </c>
      <c r="C14" s="35" t="s">
        <v>76</v>
      </c>
      <c r="D14" s="32">
        <v>0</v>
      </c>
      <c r="E14" s="28">
        <v>0</v>
      </c>
      <c r="F14" s="36"/>
      <c r="G14" s="18" t="s">
        <v>0</v>
      </c>
    </row>
    <row r="15" spans="1:8" x14ac:dyDescent="0.2">
      <c r="A15" s="26" t="s">
        <v>59</v>
      </c>
      <c r="B15" s="35" t="s">
        <v>74</v>
      </c>
      <c r="C15" s="35" t="s">
        <v>75</v>
      </c>
      <c r="D15" s="32">
        <v>497940.65</v>
      </c>
      <c r="E15" s="28">
        <v>581632.24</v>
      </c>
      <c r="F15" s="36">
        <f t="shared" si="0"/>
        <v>1.1680754322829436</v>
      </c>
      <c r="G15" s="18" t="s">
        <v>0</v>
      </c>
    </row>
    <row r="16" spans="1:8" x14ac:dyDescent="0.2">
      <c r="A16" s="25" t="s">
        <v>58</v>
      </c>
      <c r="B16" s="33" t="s">
        <v>83</v>
      </c>
      <c r="C16" s="33" t="s">
        <v>84</v>
      </c>
      <c r="D16" s="31">
        <v>10004.290000000001</v>
      </c>
      <c r="E16" s="27">
        <v>11628.2</v>
      </c>
      <c r="F16" s="34">
        <f t="shared" ref="F16:F24" si="1">E16/D16</f>
        <v>1.162321364134786</v>
      </c>
      <c r="G16" s="18" t="s">
        <v>0</v>
      </c>
    </row>
    <row r="17" spans="1:7" ht="22.5" x14ac:dyDescent="0.2">
      <c r="A17" s="26" t="s">
        <v>57</v>
      </c>
      <c r="B17" s="35" t="s">
        <v>83</v>
      </c>
      <c r="C17" s="35" t="s">
        <v>82</v>
      </c>
      <c r="D17" s="37">
        <v>10004.290000000001</v>
      </c>
      <c r="E17" s="28">
        <v>11628.2</v>
      </c>
      <c r="F17" s="36">
        <f t="shared" si="1"/>
        <v>1.162321364134786</v>
      </c>
      <c r="G17" s="18" t="s">
        <v>0</v>
      </c>
    </row>
    <row r="18" spans="1:7" ht="42" x14ac:dyDescent="0.2">
      <c r="A18" s="25" t="s">
        <v>56</v>
      </c>
      <c r="B18" s="33" t="s">
        <v>82</v>
      </c>
      <c r="C18" s="33" t="s">
        <v>84</v>
      </c>
      <c r="D18" s="31">
        <v>47844.89</v>
      </c>
      <c r="E18" s="27">
        <v>53531.14</v>
      </c>
      <c r="F18" s="34">
        <f t="shared" si="1"/>
        <v>1.1188475927105277</v>
      </c>
      <c r="G18" s="18" t="s">
        <v>0</v>
      </c>
    </row>
    <row r="19" spans="1:7" x14ac:dyDescent="0.2">
      <c r="A19" s="26" t="s">
        <v>55</v>
      </c>
      <c r="B19" s="35" t="s">
        <v>82</v>
      </c>
      <c r="C19" s="35" t="s">
        <v>81</v>
      </c>
      <c r="D19" s="37">
        <v>12046.45</v>
      </c>
      <c r="E19" s="28">
        <v>11738.65</v>
      </c>
      <c r="F19" s="36">
        <f t="shared" si="1"/>
        <v>0.97444890403396844</v>
      </c>
      <c r="G19" s="18" t="s">
        <v>0</v>
      </c>
    </row>
    <row r="20" spans="1:7" x14ac:dyDescent="0.2">
      <c r="A20" s="26" t="s">
        <v>98</v>
      </c>
      <c r="B20" s="35" t="s">
        <v>82</v>
      </c>
      <c r="C20" s="35" t="s">
        <v>85</v>
      </c>
      <c r="D20" s="37">
        <v>16575.09</v>
      </c>
      <c r="E20" s="28">
        <v>15307.24</v>
      </c>
      <c r="F20" s="36">
        <f t="shared" si="1"/>
        <v>0.92350871096325871</v>
      </c>
      <c r="G20" s="18" t="s">
        <v>0</v>
      </c>
    </row>
    <row r="21" spans="1:7" ht="45" x14ac:dyDescent="0.2">
      <c r="A21" s="26" t="s">
        <v>99</v>
      </c>
      <c r="B21" s="35" t="s">
        <v>82</v>
      </c>
      <c r="C21" s="35" t="s">
        <v>77</v>
      </c>
      <c r="D21" s="37">
        <v>19223.349999999999</v>
      </c>
      <c r="E21" s="28">
        <v>26485.25</v>
      </c>
      <c r="F21" s="36">
        <f t="shared" si="1"/>
        <v>1.3777645415601341</v>
      </c>
      <c r="G21" s="18" t="s">
        <v>0</v>
      </c>
    </row>
    <row r="22" spans="1:7" x14ac:dyDescent="0.2">
      <c r="A22" s="26" t="s">
        <v>92</v>
      </c>
      <c r="B22" s="35" t="s">
        <v>82</v>
      </c>
      <c r="C22" s="35" t="s">
        <v>76</v>
      </c>
      <c r="D22" s="37">
        <v>0</v>
      </c>
      <c r="E22" s="28">
        <v>0</v>
      </c>
      <c r="F22" s="36"/>
      <c r="G22" s="18" t="s">
        <v>0</v>
      </c>
    </row>
    <row r="23" spans="1:7" x14ac:dyDescent="0.2">
      <c r="A23" s="25" t="s">
        <v>54</v>
      </c>
      <c r="B23" s="33" t="s">
        <v>81</v>
      </c>
      <c r="C23" s="33" t="s">
        <v>84</v>
      </c>
      <c r="D23" s="31">
        <v>1879203.07</v>
      </c>
      <c r="E23" s="27">
        <v>2526509.44</v>
      </c>
      <c r="F23" s="34">
        <f t="shared" si="1"/>
        <v>1.3444579142795887</v>
      </c>
      <c r="G23" s="18" t="s">
        <v>0</v>
      </c>
    </row>
    <row r="24" spans="1:7" x14ac:dyDescent="0.2">
      <c r="A24" s="26" t="s">
        <v>53</v>
      </c>
      <c r="B24" s="35" t="s">
        <v>81</v>
      </c>
      <c r="C24" s="35" t="s">
        <v>74</v>
      </c>
      <c r="D24" s="37">
        <v>55150.53</v>
      </c>
      <c r="E24" s="28">
        <v>64830.14</v>
      </c>
      <c r="F24" s="36">
        <f t="shared" si="1"/>
        <v>1.1755125472048955</v>
      </c>
      <c r="G24" s="18" t="s">
        <v>0</v>
      </c>
    </row>
    <row r="25" spans="1:7" x14ac:dyDescent="0.2">
      <c r="A25" s="26" t="s">
        <v>52</v>
      </c>
      <c r="B25" s="35" t="s">
        <v>81</v>
      </c>
      <c r="C25" s="35" t="s">
        <v>83</v>
      </c>
      <c r="D25" s="37">
        <v>7377.86</v>
      </c>
      <c r="E25" s="28">
        <v>8497.77</v>
      </c>
      <c r="F25" s="36">
        <f t="shared" ref="F25:F33" si="2">E25/D25</f>
        <v>1.1517933384477343</v>
      </c>
      <c r="G25" s="18" t="s">
        <v>0</v>
      </c>
    </row>
    <row r="26" spans="1:7" x14ac:dyDescent="0.2">
      <c r="A26" s="26" t="s">
        <v>51</v>
      </c>
      <c r="B26" s="35" t="s">
        <v>81</v>
      </c>
      <c r="C26" s="35" t="s">
        <v>80</v>
      </c>
      <c r="D26" s="37">
        <v>535541.31000000006</v>
      </c>
      <c r="E26" s="28">
        <v>988702.95</v>
      </c>
      <c r="F26" s="36">
        <f t="shared" si="2"/>
        <v>1.8461749477365246</v>
      </c>
      <c r="G26" s="18" t="s">
        <v>0</v>
      </c>
    </row>
    <row r="27" spans="1:7" x14ac:dyDescent="0.2">
      <c r="A27" s="26" t="s">
        <v>50</v>
      </c>
      <c r="B27" s="35" t="s">
        <v>81</v>
      </c>
      <c r="C27" s="35" t="s">
        <v>79</v>
      </c>
      <c r="D27" s="37">
        <v>5000</v>
      </c>
      <c r="E27" s="28">
        <v>55729.22</v>
      </c>
      <c r="F27" s="36">
        <f t="shared" si="2"/>
        <v>11.145844</v>
      </c>
      <c r="G27" s="18" t="s">
        <v>0</v>
      </c>
    </row>
    <row r="28" spans="1:7" x14ac:dyDescent="0.2">
      <c r="A28" s="26" t="s">
        <v>49</v>
      </c>
      <c r="B28" s="35" t="s">
        <v>81</v>
      </c>
      <c r="C28" s="35" t="s">
        <v>78</v>
      </c>
      <c r="D28" s="37">
        <v>40346.47</v>
      </c>
      <c r="E28" s="28">
        <v>53332.21</v>
      </c>
      <c r="F28" s="36">
        <f t="shared" si="2"/>
        <v>1.3218556666791419</v>
      </c>
      <c r="G28" s="18" t="s">
        <v>0</v>
      </c>
    </row>
    <row r="29" spans="1:7" x14ac:dyDescent="0.2">
      <c r="A29" s="26" t="s">
        <v>48</v>
      </c>
      <c r="B29" s="35" t="s">
        <v>81</v>
      </c>
      <c r="C29" s="35" t="s">
        <v>87</v>
      </c>
      <c r="D29" s="37">
        <v>24717.54</v>
      </c>
      <c r="E29" s="28">
        <v>632940.82999999996</v>
      </c>
      <c r="F29" s="36">
        <f t="shared" si="2"/>
        <v>25.606950772609245</v>
      </c>
      <c r="G29" s="18" t="s">
        <v>0</v>
      </c>
    </row>
    <row r="30" spans="1:7" ht="22.5" x14ac:dyDescent="0.2">
      <c r="A30" s="26" t="s">
        <v>47</v>
      </c>
      <c r="B30" s="35" t="s">
        <v>81</v>
      </c>
      <c r="C30" s="35" t="s">
        <v>85</v>
      </c>
      <c r="D30" s="37">
        <v>516705.93</v>
      </c>
      <c r="E30" s="28">
        <v>578059.57999999996</v>
      </c>
      <c r="F30" s="36">
        <f t="shared" si="2"/>
        <v>1.1187399765278483</v>
      </c>
      <c r="G30" s="18" t="s">
        <v>0</v>
      </c>
    </row>
    <row r="31" spans="1:7" x14ac:dyDescent="0.2">
      <c r="A31" s="26" t="s">
        <v>46</v>
      </c>
      <c r="B31" s="35" t="s">
        <v>81</v>
      </c>
      <c r="C31" s="35" t="s">
        <v>77</v>
      </c>
      <c r="D31" s="37">
        <v>20869.07</v>
      </c>
      <c r="E31" s="28">
        <v>0</v>
      </c>
      <c r="F31" s="36">
        <f t="shared" si="2"/>
        <v>0</v>
      </c>
      <c r="G31" s="18" t="s">
        <v>0</v>
      </c>
    </row>
    <row r="32" spans="1:7" ht="22.5" x14ac:dyDescent="0.2">
      <c r="A32" s="26" t="s">
        <v>45</v>
      </c>
      <c r="B32" s="35" t="s">
        <v>81</v>
      </c>
      <c r="C32" s="35" t="s">
        <v>76</v>
      </c>
      <c r="D32" s="37">
        <v>1503.11</v>
      </c>
      <c r="E32" s="28">
        <v>1753.64</v>
      </c>
      <c r="F32" s="36">
        <f t="shared" si="2"/>
        <v>1.166674428351884</v>
      </c>
      <c r="G32" s="18" t="s">
        <v>0</v>
      </c>
    </row>
    <row r="33" spans="1:7" s="11" customFormat="1" ht="22.5" x14ac:dyDescent="0.2">
      <c r="A33" s="26" t="s">
        <v>44</v>
      </c>
      <c r="B33" s="35" t="s">
        <v>81</v>
      </c>
      <c r="C33" s="35" t="s">
        <v>86</v>
      </c>
      <c r="D33" s="37">
        <v>671991.25</v>
      </c>
      <c r="E33" s="28">
        <v>142663.1</v>
      </c>
      <c r="F33" s="36">
        <f t="shared" si="2"/>
        <v>0.21229904407237446</v>
      </c>
      <c r="G33" s="24" t="s">
        <v>0</v>
      </c>
    </row>
    <row r="34" spans="1:7" ht="21" x14ac:dyDescent="0.2">
      <c r="A34" s="25" t="s">
        <v>43</v>
      </c>
      <c r="B34" s="33" t="s">
        <v>80</v>
      </c>
      <c r="C34" s="33" t="s">
        <v>84</v>
      </c>
      <c r="D34" s="31">
        <v>762321.42</v>
      </c>
      <c r="E34" s="27">
        <v>3065437.63</v>
      </c>
      <c r="F34" s="34">
        <f>E34/D34</f>
        <v>4.021187847509256</v>
      </c>
      <c r="G34" s="18" t="s">
        <v>0</v>
      </c>
    </row>
    <row r="35" spans="1:7" x14ac:dyDescent="0.2">
      <c r="A35" s="26" t="s">
        <v>42</v>
      </c>
      <c r="B35" s="35" t="s">
        <v>80</v>
      </c>
      <c r="C35" s="35" t="s">
        <v>74</v>
      </c>
      <c r="D35" s="38">
        <v>10272.42</v>
      </c>
      <c r="E35" s="28">
        <v>1904151.28</v>
      </c>
      <c r="F35" s="36">
        <f>E35/D35</f>
        <v>185.36540367313643</v>
      </c>
      <c r="G35" s="18" t="s">
        <v>0</v>
      </c>
    </row>
    <row r="36" spans="1:7" x14ac:dyDescent="0.2">
      <c r="A36" s="26" t="s">
        <v>41</v>
      </c>
      <c r="B36" s="35" t="s">
        <v>80</v>
      </c>
      <c r="C36" s="35" t="s">
        <v>83</v>
      </c>
      <c r="D36" s="37">
        <v>408855.02</v>
      </c>
      <c r="E36" s="28">
        <v>572166.03</v>
      </c>
      <c r="F36" s="36">
        <f t="shared" ref="F36:F38" si="3">E36/D36</f>
        <v>1.3994350124403512</v>
      </c>
      <c r="G36" s="18"/>
    </row>
    <row r="37" spans="1:7" x14ac:dyDescent="0.2">
      <c r="A37" s="26" t="s">
        <v>91</v>
      </c>
      <c r="B37" s="35" t="s">
        <v>80</v>
      </c>
      <c r="C37" s="35" t="s">
        <v>82</v>
      </c>
      <c r="D37" s="37">
        <v>110183.27</v>
      </c>
      <c r="E37" s="28">
        <v>174228.41</v>
      </c>
      <c r="F37" s="36">
        <f t="shared" si="3"/>
        <v>1.5812601132640192</v>
      </c>
      <c r="G37" s="18" t="s">
        <v>0</v>
      </c>
    </row>
    <row r="38" spans="1:7" ht="22.5" x14ac:dyDescent="0.2">
      <c r="A38" s="26" t="s">
        <v>40</v>
      </c>
      <c r="B38" s="35" t="s">
        <v>80</v>
      </c>
      <c r="C38" s="35" t="s">
        <v>80</v>
      </c>
      <c r="D38" s="37">
        <v>233010.71</v>
      </c>
      <c r="E38" s="28">
        <v>414891.91</v>
      </c>
      <c r="F38" s="36">
        <f t="shared" si="3"/>
        <v>1.7805701291584408</v>
      </c>
      <c r="G38" s="18" t="s">
        <v>0</v>
      </c>
    </row>
    <row r="39" spans="1:7" x14ac:dyDescent="0.2">
      <c r="A39" s="25" t="s">
        <v>39</v>
      </c>
      <c r="B39" s="33" t="s">
        <v>79</v>
      </c>
      <c r="C39" s="33" t="s">
        <v>84</v>
      </c>
      <c r="D39" s="31">
        <v>55752.07</v>
      </c>
      <c r="E39" s="27">
        <v>68703.87</v>
      </c>
      <c r="F39" s="34">
        <f>E39/D39</f>
        <v>1.232310656806106</v>
      </c>
      <c r="G39" s="18" t="s">
        <v>0</v>
      </c>
    </row>
    <row r="40" spans="1:7" ht="22.5" x14ac:dyDescent="0.2">
      <c r="A40" s="26" t="s">
        <v>38</v>
      </c>
      <c r="B40" s="35" t="s">
        <v>79</v>
      </c>
      <c r="C40" s="35" t="s">
        <v>82</v>
      </c>
      <c r="D40" s="37">
        <v>13529.37</v>
      </c>
      <c r="E40" s="28">
        <v>12522.02</v>
      </c>
      <c r="F40" s="36">
        <f t="shared" ref="F40:F70" si="4">E40/D40</f>
        <v>0.9255434658080901</v>
      </c>
      <c r="G40" s="18" t="s">
        <v>0</v>
      </c>
    </row>
    <row r="41" spans="1:7" s="11" customFormat="1" ht="22.5" x14ac:dyDescent="0.2">
      <c r="A41" s="26" t="s">
        <v>37</v>
      </c>
      <c r="B41" s="35" t="s">
        <v>79</v>
      </c>
      <c r="C41" s="35" t="s">
        <v>80</v>
      </c>
      <c r="D41" s="37">
        <v>42222.7</v>
      </c>
      <c r="E41" s="28">
        <v>56181.85</v>
      </c>
      <c r="F41" s="36">
        <f t="shared" si="4"/>
        <v>1.3306077062812185</v>
      </c>
      <c r="G41" s="24" t="s">
        <v>0</v>
      </c>
    </row>
    <row r="42" spans="1:7" x14ac:dyDescent="0.2">
      <c r="A42" s="25" t="s">
        <v>36</v>
      </c>
      <c r="B42" s="33" t="s">
        <v>78</v>
      </c>
      <c r="C42" s="33" t="s">
        <v>84</v>
      </c>
      <c r="D42" s="31">
        <v>8132272.1699999999</v>
      </c>
      <c r="E42" s="27">
        <v>12265284.42</v>
      </c>
      <c r="F42" s="34">
        <f>E42/D42</f>
        <v>1.5082235522375538</v>
      </c>
      <c r="G42" s="18" t="s">
        <v>0</v>
      </c>
    </row>
    <row r="43" spans="1:7" x14ac:dyDescent="0.2">
      <c r="A43" s="26" t="s">
        <v>35</v>
      </c>
      <c r="B43" s="35" t="s">
        <v>78</v>
      </c>
      <c r="C43" s="35" t="s">
        <v>74</v>
      </c>
      <c r="D43" s="37">
        <v>2300744.3199999998</v>
      </c>
      <c r="E43" s="28">
        <v>2871868.22</v>
      </c>
      <c r="F43" s="36">
        <f>E43/D43</f>
        <v>1.2482344061594817</v>
      </c>
      <c r="G43" s="18" t="s">
        <v>0</v>
      </c>
    </row>
    <row r="44" spans="1:7" x14ac:dyDescent="0.2">
      <c r="A44" s="26" t="s">
        <v>34</v>
      </c>
      <c r="B44" s="35" t="s">
        <v>78</v>
      </c>
      <c r="C44" s="35" t="s">
        <v>83</v>
      </c>
      <c r="D44" s="37">
        <v>5137025.47</v>
      </c>
      <c r="E44" s="28">
        <v>8378978.6699999999</v>
      </c>
      <c r="F44" s="36">
        <f t="shared" ref="F44:F50" si="5">E44/D44</f>
        <v>1.6310954109402149</v>
      </c>
      <c r="G44" s="18" t="s">
        <v>0</v>
      </c>
    </row>
    <row r="45" spans="1:7" x14ac:dyDescent="0.2">
      <c r="A45" s="26" t="s">
        <v>33</v>
      </c>
      <c r="B45" s="35" t="s">
        <v>78</v>
      </c>
      <c r="C45" s="35" t="s">
        <v>82</v>
      </c>
      <c r="D45" s="37">
        <v>96426.31</v>
      </c>
      <c r="E45" s="28">
        <v>146082.76999999999</v>
      </c>
      <c r="F45" s="36">
        <f t="shared" si="5"/>
        <v>1.514967958433751</v>
      </c>
      <c r="G45" s="18" t="s">
        <v>0</v>
      </c>
    </row>
    <row r="46" spans="1:7" ht="22.5" x14ac:dyDescent="0.2">
      <c r="A46" s="26" t="s">
        <v>32</v>
      </c>
      <c r="B46" s="35" t="s">
        <v>78</v>
      </c>
      <c r="C46" s="35" t="s">
        <v>81</v>
      </c>
      <c r="D46" s="37">
        <v>350644.16</v>
      </c>
      <c r="E46" s="28">
        <v>338720.44</v>
      </c>
      <c r="F46" s="36">
        <f t="shared" si="5"/>
        <v>0.96599481365952322</v>
      </c>
      <c r="G46" s="18" t="s">
        <v>0</v>
      </c>
    </row>
    <row r="47" spans="1:7" ht="33.75" x14ac:dyDescent="0.2">
      <c r="A47" s="26" t="s">
        <v>31</v>
      </c>
      <c r="B47" s="35" t="s">
        <v>78</v>
      </c>
      <c r="C47" s="35" t="s">
        <v>80</v>
      </c>
      <c r="D47" s="37">
        <v>27080.37</v>
      </c>
      <c r="E47" s="28">
        <v>38729.480000000003</v>
      </c>
      <c r="F47" s="36">
        <f t="shared" si="5"/>
        <v>1.4301680516182018</v>
      </c>
      <c r="G47" s="18" t="s">
        <v>0</v>
      </c>
    </row>
    <row r="48" spans="1:7" x14ac:dyDescent="0.2">
      <c r="A48" s="26" t="s">
        <v>93</v>
      </c>
      <c r="B48" s="35" t="s">
        <v>78</v>
      </c>
      <c r="C48" s="35" t="s">
        <v>78</v>
      </c>
      <c r="D48" s="37">
        <v>6471.54</v>
      </c>
      <c r="E48" s="28">
        <v>13089.37</v>
      </c>
      <c r="F48" s="36">
        <f t="shared" si="5"/>
        <v>2.0226051295364011</v>
      </c>
      <c r="G48" s="18" t="s">
        <v>0</v>
      </c>
    </row>
    <row r="49" spans="1:7" ht="22.5" x14ac:dyDescent="0.2">
      <c r="A49" s="26" t="s">
        <v>30</v>
      </c>
      <c r="B49" s="35" t="s">
        <v>78</v>
      </c>
      <c r="C49" s="35" t="s">
        <v>87</v>
      </c>
      <c r="D49" s="37">
        <v>8347.99</v>
      </c>
      <c r="E49" s="28">
        <v>8274.4699999999993</v>
      </c>
      <c r="F49" s="36">
        <f t="shared" si="5"/>
        <v>0.99119308959402197</v>
      </c>
      <c r="G49" s="18" t="s">
        <v>0</v>
      </c>
    </row>
    <row r="50" spans="1:7" x14ac:dyDescent="0.2">
      <c r="A50" s="26" t="s">
        <v>29</v>
      </c>
      <c r="B50" s="35" t="s">
        <v>78</v>
      </c>
      <c r="C50" s="35" t="s">
        <v>85</v>
      </c>
      <c r="D50" s="37">
        <v>205532.01</v>
      </c>
      <c r="E50" s="28">
        <v>469541</v>
      </c>
      <c r="F50" s="36">
        <f t="shared" si="5"/>
        <v>2.284515195467606</v>
      </c>
      <c r="G50" s="18" t="s">
        <v>0</v>
      </c>
    </row>
    <row r="51" spans="1:7" x14ac:dyDescent="0.2">
      <c r="A51" s="25" t="s">
        <v>28</v>
      </c>
      <c r="B51" s="33" t="s">
        <v>87</v>
      </c>
      <c r="C51" s="33" t="s">
        <v>84</v>
      </c>
      <c r="D51" s="31">
        <v>284708.26</v>
      </c>
      <c r="E51" s="27">
        <v>330489.05</v>
      </c>
      <c r="F51" s="34">
        <f>E51/D51</f>
        <v>1.1607989525839537</v>
      </c>
      <c r="G51" s="18" t="s">
        <v>0</v>
      </c>
    </row>
    <row r="52" spans="1:7" x14ac:dyDescent="0.2">
      <c r="A52" s="26" t="s">
        <v>27</v>
      </c>
      <c r="B52" s="35" t="s">
        <v>87</v>
      </c>
      <c r="C52" s="35" t="s">
        <v>74</v>
      </c>
      <c r="D52" s="37">
        <v>264178.06</v>
      </c>
      <c r="E52" s="28">
        <v>305017.40999999997</v>
      </c>
      <c r="F52" s="36">
        <f t="shared" si="4"/>
        <v>1.1545902411426596</v>
      </c>
      <c r="G52" s="18" t="s">
        <v>0</v>
      </c>
    </row>
    <row r="53" spans="1:7" ht="22.5" x14ac:dyDescent="0.2">
      <c r="A53" s="26" t="s">
        <v>26</v>
      </c>
      <c r="B53" s="35" t="s">
        <v>87</v>
      </c>
      <c r="C53" s="35" t="s">
        <v>81</v>
      </c>
      <c r="D53" s="37">
        <v>20530.2</v>
      </c>
      <c r="E53" s="28">
        <v>25471.64</v>
      </c>
      <c r="F53" s="36">
        <f t="shared" si="4"/>
        <v>1.2406912743178342</v>
      </c>
      <c r="G53" s="18" t="s">
        <v>0</v>
      </c>
    </row>
    <row r="54" spans="1:7" x14ac:dyDescent="0.2">
      <c r="A54" s="25" t="s">
        <v>25</v>
      </c>
      <c r="B54" s="33" t="s">
        <v>85</v>
      </c>
      <c r="C54" s="33" t="s">
        <v>84</v>
      </c>
      <c r="D54" s="31">
        <v>830239.42</v>
      </c>
      <c r="E54" s="27">
        <v>795544.56</v>
      </c>
      <c r="F54" s="34">
        <f>E54/D54</f>
        <v>0.95821101821448085</v>
      </c>
      <c r="G54" s="18" t="s">
        <v>0</v>
      </c>
    </row>
    <row r="55" spans="1:7" x14ac:dyDescent="0.2">
      <c r="A55" s="26" t="s">
        <v>24</v>
      </c>
      <c r="B55" s="35" t="s">
        <v>85</v>
      </c>
      <c r="C55" s="35" t="s">
        <v>74</v>
      </c>
      <c r="D55" s="37">
        <v>226315.99</v>
      </c>
      <c r="E55" s="28">
        <v>269930.87</v>
      </c>
      <c r="F55" s="36">
        <f t="shared" si="4"/>
        <v>1.192716740871911</v>
      </c>
      <c r="G55" s="18" t="s">
        <v>0</v>
      </c>
    </row>
    <row r="56" spans="1:7" x14ac:dyDescent="0.2">
      <c r="A56" s="26" t="s">
        <v>23</v>
      </c>
      <c r="B56" s="35" t="s">
        <v>85</v>
      </c>
      <c r="C56" s="35" t="s">
        <v>83</v>
      </c>
      <c r="D56" s="37">
        <v>450090.93</v>
      </c>
      <c r="E56" s="28">
        <v>166661.04</v>
      </c>
      <c r="F56" s="36">
        <f t="shared" si="4"/>
        <v>0.37028304480607954</v>
      </c>
      <c r="G56" s="18" t="s">
        <v>0</v>
      </c>
    </row>
    <row r="57" spans="1:7" ht="22.5" x14ac:dyDescent="0.2">
      <c r="A57" s="26" t="s">
        <v>22</v>
      </c>
      <c r="B57" s="35" t="s">
        <v>85</v>
      </c>
      <c r="C57" s="35" t="s">
        <v>82</v>
      </c>
      <c r="D57" s="37">
        <v>4127.12</v>
      </c>
      <c r="E57" s="28">
        <v>5223.8100000000004</v>
      </c>
      <c r="F57" s="36">
        <f t="shared" si="4"/>
        <v>1.2657276745042549</v>
      </c>
      <c r="G57" s="18"/>
    </row>
    <row r="58" spans="1:7" x14ac:dyDescent="0.2">
      <c r="A58" s="26" t="s">
        <v>90</v>
      </c>
      <c r="B58" s="35" t="s">
        <v>85</v>
      </c>
      <c r="C58" s="35" t="s">
        <v>81</v>
      </c>
      <c r="D58" s="37">
        <v>5432.88</v>
      </c>
      <c r="E58" s="28">
        <v>6553.42</v>
      </c>
      <c r="F58" s="36">
        <f t="shared" si="4"/>
        <v>1.2062515645477168</v>
      </c>
      <c r="G58" s="18" t="s">
        <v>0</v>
      </c>
    </row>
    <row r="59" spans="1:7" x14ac:dyDescent="0.2">
      <c r="A59" s="26" t="s">
        <v>21</v>
      </c>
      <c r="B59" s="35" t="s">
        <v>85</v>
      </c>
      <c r="C59" s="35" t="s">
        <v>80</v>
      </c>
      <c r="D59" s="37">
        <v>10729.39</v>
      </c>
      <c r="E59" s="28">
        <v>12931.27</v>
      </c>
      <c r="F59" s="36">
        <f t="shared" si="4"/>
        <v>1.2052194952369149</v>
      </c>
      <c r="G59" s="18" t="s">
        <v>0</v>
      </c>
    </row>
    <row r="60" spans="1:7" ht="33.75" x14ac:dyDescent="0.2">
      <c r="A60" s="26" t="s">
        <v>20</v>
      </c>
      <c r="B60" s="35" t="s">
        <v>85</v>
      </c>
      <c r="C60" s="35" t="s">
        <v>79</v>
      </c>
      <c r="D60" s="37">
        <v>15688.26</v>
      </c>
      <c r="E60" s="28">
        <v>24209.52</v>
      </c>
      <c r="F60" s="36">
        <f t="shared" si="4"/>
        <v>1.5431615743237299</v>
      </c>
      <c r="G60" s="18" t="s">
        <v>0</v>
      </c>
    </row>
    <row r="61" spans="1:7" ht="22.5" x14ac:dyDescent="0.2">
      <c r="A61" s="26" t="s">
        <v>19</v>
      </c>
      <c r="B61" s="35" t="s">
        <v>85</v>
      </c>
      <c r="C61" s="35" t="s">
        <v>85</v>
      </c>
      <c r="D61" s="37">
        <v>117854.85</v>
      </c>
      <c r="E61" s="28">
        <v>310034.63</v>
      </c>
      <c r="F61" s="36">
        <f t="shared" si="4"/>
        <v>2.6306480386679039</v>
      </c>
      <c r="G61" s="18" t="s">
        <v>0</v>
      </c>
    </row>
    <row r="62" spans="1:7" x14ac:dyDescent="0.2">
      <c r="A62" s="25" t="s">
        <v>18</v>
      </c>
      <c r="B62" s="33" t="s">
        <v>77</v>
      </c>
      <c r="C62" s="33" t="s">
        <v>84</v>
      </c>
      <c r="D62" s="31">
        <v>12724853.960000001</v>
      </c>
      <c r="E62" s="27">
        <v>12919313.369999999</v>
      </c>
      <c r="F62" s="34">
        <f>E62/D62</f>
        <v>1.0152818578988232</v>
      </c>
      <c r="G62" s="18" t="s">
        <v>0</v>
      </c>
    </row>
    <row r="63" spans="1:7" x14ac:dyDescent="0.2">
      <c r="A63" s="26" t="s">
        <v>17</v>
      </c>
      <c r="B63" s="35" t="s">
        <v>77</v>
      </c>
      <c r="C63" s="35" t="s">
        <v>74</v>
      </c>
      <c r="D63" s="37">
        <v>181807.23</v>
      </c>
      <c r="E63" s="28">
        <v>194093.55</v>
      </c>
      <c r="F63" s="36">
        <f t="shared" si="4"/>
        <v>1.0675788306108618</v>
      </c>
      <c r="G63" s="18" t="s">
        <v>0</v>
      </c>
    </row>
    <row r="64" spans="1:7" x14ac:dyDescent="0.2">
      <c r="A64" s="26" t="s">
        <v>16</v>
      </c>
      <c r="B64" s="35" t="s">
        <v>77</v>
      </c>
      <c r="C64" s="35" t="s">
        <v>83</v>
      </c>
      <c r="D64" s="37">
        <v>754694.48</v>
      </c>
      <c r="E64" s="28">
        <v>824906.68</v>
      </c>
      <c r="F64" s="36">
        <f t="shared" si="4"/>
        <v>1.093033938713849</v>
      </c>
      <c r="G64" s="18" t="s">
        <v>0</v>
      </c>
    </row>
    <row r="65" spans="1:11" x14ac:dyDescent="0.2">
      <c r="A65" s="26" t="s">
        <v>15</v>
      </c>
      <c r="B65" s="35" t="s">
        <v>77</v>
      </c>
      <c r="C65" s="35" t="s">
        <v>82</v>
      </c>
      <c r="D65" s="37">
        <v>5147640.42</v>
      </c>
      <c r="E65" s="28">
        <v>6048247.7199999997</v>
      </c>
      <c r="F65" s="36">
        <f t="shared" si="4"/>
        <v>1.1749553633351879</v>
      </c>
      <c r="G65" s="18" t="s">
        <v>0</v>
      </c>
    </row>
    <row r="66" spans="1:11" x14ac:dyDescent="0.2">
      <c r="A66" s="26" t="s">
        <v>14</v>
      </c>
      <c r="B66" s="35" t="s">
        <v>77</v>
      </c>
      <c r="C66" s="35" t="s">
        <v>81</v>
      </c>
      <c r="D66" s="37">
        <v>6082908.0099999998</v>
      </c>
      <c r="E66" s="28">
        <v>5449033.5499999998</v>
      </c>
      <c r="F66" s="36">
        <f t="shared" si="4"/>
        <v>0.8957941729584038</v>
      </c>
      <c r="G66" s="18" t="s">
        <v>0</v>
      </c>
    </row>
    <row r="67" spans="1:11" ht="22.5" x14ac:dyDescent="0.2">
      <c r="A67" s="26" t="s">
        <v>13</v>
      </c>
      <c r="B67" s="35" t="s">
        <v>77</v>
      </c>
      <c r="C67" s="35" t="s">
        <v>79</v>
      </c>
      <c r="D67" s="37">
        <v>557803.81999999995</v>
      </c>
      <c r="E67" s="28">
        <v>403031.87</v>
      </c>
      <c r="F67" s="36">
        <f t="shared" si="4"/>
        <v>0.72253336307377747</v>
      </c>
      <c r="G67" s="18" t="s">
        <v>0</v>
      </c>
    </row>
    <row r="68" spans="1:11" ht="21" x14ac:dyDescent="0.2">
      <c r="A68" s="25" t="s">
        <v>12</v>
      </c>
      <c r="B68" s="33" t="s">
        <v>76</v>
      </c>
      <c r="C68" s="33" t="s">
        <v>84</v>
      </c>
      <c r="D68" s="31">
        <v>896546.93</v>
      </c>
      <c r="E68" s="27">
        <v>1110624.22</v>
      </c>
      <c r="F68" s="34">
        <f>E68/D68</f>
        <v>1.2387797925982524</v>
      </c>
      <c r="G68" s="18" t="s">
        <v>0</v>
      </c>
    </row>
    <row r="69" spans="1:11" x14ac:dyDescent="0.2">
      <c r="A69" s="26" t="s">
        <v>11</v>
      </c>
      <c r="B69" s="35" t="s">
        <v>76</v>
      </c>
      <c r="C69" s="35" t="s">
        <v>74</v>
      </c>
      <c r="D69" s="37">
        <v>83587.360000000001</v>
      </c>
      <c r="E69" s="28">
        <v>91313.63</v>
      </c>
      <c r="F69" s="36">
        <f t="shared" si="4"/>
        <v>1.0924334731949903</v>
      </c>
      <c r="G69" s="18" t="s">
        <v>0</v>
      </c>
    </row>
    <row r="70" spans="1:11" x14ac:dyDescent="0.2">
      <c r="A70" s="26" t="s">
        <v>10</v>
      </c>
      <c r="B70" s="35" t="s">
        <v>76</v>
      </c>
      <c r="C70" s="35" t="s">
        <v>83</v>
      </c>
      <c r="D70" s="37">
        <v>110832.1</v>
      </c>
      <c r="E70" s="28">
        <v>0</v>
      </c>
      <c r="F70" s="36">
        <f t="shared" si="4"/>
        <v>0</v>
      </c>
      <c r="G70" s="18" t="s">
        <v>0</v>
      </c>
    </row>
    <row r="71" spans="1:11" x14ac:dyDescent="0.2">
      <c r="A71" s="26" t="s">
        <v>9</v>
      </c>
      <c r="B71" s="35" t="s">
        <v>76</v>
      </c>
      <c r="C71" s="35" t="s">
        <v>82</v>
      </c>
      <c r="D71" s="37">
        <v>489709.25</v>
      </c>
      <c r="E71" s="28">
        <v>492033.82</v>
      </c>
      <c r="F71" s="36">
        <f t="shared" ref="F71:F72" si="6">E71/D71</f>
        <v>1.004746837026256</v>
      </c>
      <c r="G71" s="18" t="s">
        <v>0</v>
      </c>
    </row>
    <row r="72" spans="1:11" ht="22.5" x14ac:dyDescent="0.2">
      <c r="A72" s="26" t="s">
        <v>8</v>
      </c>
      <c r="B72" s="35" t="s">
        <v>76</v>
      </c>
      <c r="C72" s="35" t="s">
        <v>80</v>
      </c>
      <c r="D72" s="37">
        <v>212418.22</v>
      </c>
      <c r="E72" s="28">
        <v>527276.77</v>
      </c>
      <c r="F72" s="36">
        <f t="shared" si="6"/>
        <v>2.4822577366480147</v>
      </c>
      <c r="G72" s="18" t="s">
        <v>0</v>
      </c>
    </row>
    <row r="73" spans="1:11" ht="21" x14ac:dyDescent="0.2">
      <c r="A73" s="25" t="s">
        <v>7</v>
      </c>
      <c r="B73" s="33" t="s">
        <v>86</v>
      </c>
      <c r="C73" s="33" t="s">
        <v>84</v>
      </c>
      <c r="D73" s="31">
        <v>127821.26</v>
      </c>
      <c r="E73" s="27">
        <v>123750.81</v>
      </c>
      <c r="F73" s="34">
        <f>E73/D73</f>
        <v>0.96815514101488287</v>
      </c>
      <c r="G73" s="18" t="s">
        <v>0</v>
      </c>
    </row>
    <row r="74" spans="1:11" x14ac:dyDescent="0.2">
      <c r="A74" s="26" t="s">
        <v>6</v>
      </c>
      <c r="B74" s="35" t="s">
        <v>86</v>
      </c>
      <c r="C74" s="35" t="s">
        <v>74</v>
      </c>
      <c r="D74" s="37">
        <v>60827.41</v>
      </c>
      <c r="E74" s="28">
        <v>65085.86</v>
      </c>
      <c r="F74" s="36">
        <f t="shared" ref="F74:F76" si="7">E74/D74</f>
        <v>1.0700087345491118</v>
      </c>
      <c r="G74" s="18" t="s">
        <v>0</v>
      </c>
    </row>
    <row r="75" spans="1:11" x14ac:dyDescent="0.2">
      <c r="A75" s="26" t="s">
        <v>5</v>
      </c>
      <c r="B75" s="35" t="s">
        <v>86</v>
      </c>
      <c r="C75" s="35" t="s">
        <v>83</v>
      </c>
      <c r="D75" s="37">
        <v>10124.9</v>
      </c>
      <c r="E75" s="28">
        <v>13788.54</v>
      </c>
      <c r="F75" s="36">
        <f t="shared" si="7"/>
        <v>1.3618445614277672</v>
      </c>
      <c r="G75" s="18" t="s">
        <v>0</v>
      </c>
    </row>
    <row r="76" spans="1:11" ht="22.5" x14ac:dyDescent="0.2">
      <c r="A76" s="26" t="s">
        <v>4</v>
      </c>
      <c r="B76" s="35" t="s">
        <v>86</v>
      </c>
      <c r="C76" s="35" t="s">
        <v>81</v>
      </c>
      <c r="D76" s="37">
        <v>56868.95</v>
      </c>
      <c r="E76" s="28">
        <v>44876.41</v>
      </c>
      <c r="F76" s="36">
        <f t="shared" si="7"/>
        <v>0.78911972174622547</v>
      </c>
      <c r="G76" s="18" t="s">
        <v>0</v>
      </c>
      <c r="K76" s="11"/>
    </row>
    <row r="77" spans="1:11" ht="31.5" x14ac:dyDescent="0.2">
      <c r="A77" s="25" t="s">
        <v>94</v>
      </c>
      <c r="B77" s="33" t="s">
        <v>75</v>
      </c>
      <c r="C77" s="33" t="s">
        <v>84</v>
      </c>
      <c r="D77" s="31">
        <v>0</v>
      </c>
      <c r="E77" s="27">
        <v>0</v>
      </c>
      <c r="F77" s="34"/>
      <c r="G77" s="18" t="s">
        <v>0</v>
      </c>
    </row>
    <row r="78" spans="1:11" ht="22.5" x14ac:dyDescent="0.2">
      <c r="A78" s="26" t="s">
        <v>95</v>
      </c>
      <c r="B78" s="35" t="s">
        <v>75</v>
      </c>
      <c r="C78" s="35" t="s">
        <v>74</v>
      </c>
      <c r="D78" s="37">
        <v>0</v>
      </c>
      <c r="E78" s="28">
        <v>0</v>
      </c>
      <c r="F78" s="36"/>
      <c r="G78" s="18" t="s">
        <v>0</v>
      </c>
      <c r="H78" s="23"/>
    </row>
    <row r="79" spans="1:11" ht="42" x14ac:dyDescent="0.2">
      <c r="A79" s="25" t="s">
        <v>96</v>
      </c>
      <c r="B79" s="33" t="s">
        <v>97</v>
      </c>
      <c r="C79" s="33" t="s">
        <v>84</v>
      </c>
      <c r="D79" s="31">
        <v>533254.37</v>
      </c>
      <c r="E79" s="29">
        <v>801941.86</v>
      </c>
      <c r="F79" s="34">
        <f t="shared" ref="F79:F83" si="8">E79/D79</f>
        <v>1.5038636439116289</v>
      </c>
      <c r="G79" s="18" t="s">
        <v>0</v>
      </c>
    </row>
    <row r="80" spans="1:11" ht="45" x14ac:dyDescent="0.2">
      <c r="A80" s="26" t="s">
        <v>3</v>
      </c>
      <c r="B80" s="35" t="s">
        <v>97</v>
      </c>
      <c r="C80" s="35" t="s">
        <v>74</v>
      </c>
      <c r="D80" s="37">
        <v>479616.05</v>
      </c>
      <c r="E80" s="30">
        <v>697796.12</v>
      </c>
      <c r="F80" s="36">
        <f t="shared" si="8"/>
        <v>1.4549056896657233</v>
      </c>
      <c r="G80" s="18" t="s">
        <v>0</v>
      </c>
    </row>
    <row r="81" spans="1:7" x14ac:dyDescent="0.2">
      <c r="A81" s="26" t="s">
        <v>2</v>
      </c>
      <c r="B81" s="35" t="s">
        <v>97</v>
      </c>
      <c r="C81" s="35" t="s">
        <v>83</v>
      </c>
      <c r="D81" s="37">
        <v>0</v>
      </c>
      <c r="E81" s="30">
        <v>0</v>
      </c>
      <c r="F81" s="36"/>
      <c r="G81" s="18" t="s">
        <v>0</v>
      </c>
    </row>
    <row r="82" spans="1:7" ht="22.5" x14ac:dyDescent="0.2">
      <c r="A82" s="26" t="s">
        <v>1</v>
      </c>
      <c r="B82" s="35" t="s">
        <v>97</v>
      </c>
      <c r="C82" s="35" t="s">
        <v>82</v>
      </c>
      <c r="D82" s="37">
        <v>53638.32</v>
      </c>
      <c r="E82" s="30">
        <v>104145.74</v>
      </c>
      <c r="F82" s="36">
        <f t="shared" si="8"/>
        <v>1.9416294171778685</v>
      </c>
      <c r="G82" s="2" t="s">
        <v>0</v>
      </c>
    </row>
    <row r="83" spans="1:7" ht="20.25" customHeight="1" x14ac:dyDescent="0.2">
      <c r="A83" s="42" t="s">
        <v>73</v>
      </c>
      <c r="B83" s="42"/>
      <c r="C83" s="42"/>
      <c r="D83" s="31">
        <f>D6+D16+D18+D23+D34+D39+D42+D51+D54+D62+D68+D73+D79</f>
        <v>27164055.830000002</v>
      </c>
      <c r="E83" s="31">
        <f>E6+E16+E18+E23+E34+E39+E42+E51+E54+E62+E68+E73+E79</f>
        <v>35079325.359999999</v>
      </c>
      <c r="F83" s="34">
        <f t="shared" si="8"/>
        <v>1.2913876182384505</v>
      </c>
      <c r="G83" s="3" t="s">
        <v>0</v>
      </c>
    </row>
    <row r="84" spans="1:7" ht="12.75" customHeight="1" x14ac:dyDescent="0.2">
      <c r="A84" s="3"/>
      <c r="B84" s="7"/>
      <c r="C84" s="7"/>
      <c r="D84" s="21"/>
      <c r="E84" s="22"/>
      <c r="F84" s="15"/>
      <c r="G84" s="4"/>
    </row>
    <row r="85" spans="1:7" ht="36.75" customHeight="1" x14ac:dyDescent="0.2">
      <c r="A85" s="4"/>
      <c r="B85" s="8"/>
      <c r="C85" s="8"/>
      <c r="D85" s="20"/>
      <c r="E85" s="13"/>
      <c r="F85" s="16"/>
      <c r="G85" s="4"/>
    </row>
    <row r="86" spans="1:7" ht="27.75" customHeight="1" x14ac:dyDescent="0.2">
      <c r="A86" s="5"/>
      <c r="B86" s="9"/>
      <c r="C86" s="9"/>
      <c r="D86" s="20"/>
      <c r="E86" s="19"/>
      <c r="F86" s="16"/>
      <c r="G86" s="4"/>
    </row>
    <row r="87" spans="1:7" ht="26.25" customHeight="1" x14ac:dyDescent="0.2">
      <c r="A87" s="5"/>
      <c r="B87" s="9"/>
      <c r="C87" s="9"/>
      <c r="D87" s="13"/>
      <c r="E87" s="13"/>
      <c r="F87" s="16"/>
      <c r="G87" s="4"/>
    </row>
    <row r="88" spans="1:7" x14ac:dyDescent="0.2">
      <c r="A88" s="5"/>
      <c r="B88" s="9"/>
      <c r="C88" s="9"/>
      <c r="D88" s="13"/>
      <c r="E88" s="13"/>
      <c r="F88" s="16"/>
    </row>
  </sheetData>
  <mergeCells count="6">
    <mergeCell ref="A83:C83"/>
    <mergeCell ref="A2:F2"/>
    <mergeCell ref="D4:F4"/>
    <mergeCell ref="A4:A5"/>
    <mergeCell ref="B4:C4"/>
    <mergeCell ref="E3:F3"/>
  </mergeCells>
  <pageMargins left="0.39370078740157499" right="0.196850393700787" top="0.78740157480314998" bottom="0.196850393700787" header="0.39370078740157499" footer="0.196850393700787"/>
  <pageSetup paperSize="9" fitToWidth="2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Закаев Ваха Абуевич</cp:lastModifiedBy>
  <dcterms:created xsi:type="dcterms:W3CDTF">2017-04-04T13:14:07Z</dcterms:created>
  <dcterms:modified xsi:type="dcterms:W3CDTF">2023-06-14T12:41:11Z</dcterms:modified>
</cp:coreProperties>
</file>